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1C663902-239D-460B-A654-8EEF5271EBA3}" xr6:coauthVersionLast="47" xr6:coauthVersionMax="47" xr10:uidLastSave="{00000000-0000-0000-0000-000000000000}"/>
  <bookViews>
    <workbookView xWindow="-98" yWindow="-98" windowWidth="24196" windowHeight="13096" xr2:uid="{E44E5DBC-5EAE-482A-93B2-5246A79DB4AB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L18" i="1"/>
  <c r="K18" i="1" s="1"/>
  <c r="I18" i="1"/>
  <c r="L17" i="1"/>
  <c r="K17" i="1"/>
  <c r="I17" i="1"/>
  <c r="I16" i="1"/>
  <c r="L16" i="1" s="1"/>
  <c r="K16" i="1" s="1"/>
  <c r="I15" i="1"/>
  <c r="L15" i="1" s="1"/>
  <c r="K15" i="1" s="1"/>
  <c r="L14" i="1"/>
  <c r="K14" i="1" s="1"/>
  <c r="I14" i="1"/>
  <c r="L13" i="1"/>
  <c r="K13" i="1"/>
  <c r="I13" i="1"/>
  <c r="I12" i="1"/>
  <c r="L12" i="1" s="1"/>
  <c r="K12" i="1" s="1"/>
  <c r="I11" i="1"/>
  <c r="L11" i="1" s="1"/>
  <c r="K11" i="1" s="1"/>
  <c r="L10" i="1"/>
  <c r="K10" i="1" s="1"/>
  <c r="I10" i="1"/>
  <c r="L9" i="1"/>
  <c r="K9" i="1"/>
  <c r="I9" i="1"/>
  <c r="I8" i="1"/>
  <c r="L8" i="1" s="1"/>
  <c r="K8" i="1" s="1"/>
  <c r="I7" i="1"/>
  <c r="L7" i="1" s="1"/>
  <c r="K7" i="1" s="1"/>
  <c r="L6" i="1"/>
  <c r="I6" i="1"/>
  <c r="L19" i="1" l="1"/>
  <c r="K6" i="1"/>
  <c r="K19" i="1" s="1"/>
</calcChain>
</file>

<file path=xl/sharedStrings.xml><?xml version="1.0" encoding="utf-8"?>
<sst xmlns="http://schemas.openxmlformats.org/spreadsheetml/2006/main" count="54" uniqueCount="36">
  <si>
    <t>Pakiet 70 Opatrunki - 11</t>
  </si>
  <si>
    <t>L.p.</t>
  </si>
  <si>
    <t>nazwa międzynarodowa</t>
  </si>
  <si>
    <t>rozmiar</t>
  </si>
  <si>
    <t>postać</t>
  </si>
  <si>
    <t>ilość postaci 
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</si>
  <si>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</si>
  <si>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</si>
  <si>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</si>
  <si>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</si>
  <si>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</si>
  <si>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</si>
  <si>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</si>
  <si>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handlowa</t>
  </si>
  <si>
    <t>klasa MDR</t>
  </si>
  <si>
    <t xml:space="preserve">Opaska podtrzymująca elastyczna, o średniej rozciągliwości (ok. 125- 135%), do podtrzymywania wszelkiego rodzaju opatrunków, szczególnie na stawach, stożkowatych i zaokrąglonych częściach ciała, przepuszczająca , nie strzępi się po docięciu, nie zawiera lateksu.
</t>
  </si>
  <si>
    <t>6 cm x4 m</t>
  </si>
  <si>
    <t xml:space="preserve">opaska </t>
  </si>
  <si>
    <t>8 cm x4 m</t>
  </si>
  <si>
    <t>12 cm x4 m</t>
  </si>
  <si>
    <t>10 cm x4 m</t>
  </si>
  <si>
    <t xml:space="preserve">Hydroactywny opatrunek z unikatowym mechanizmem płucząco-absorbcyjnym.Opatrunki usuwają wszystkie znane bariery upośledzające gojenie rany-przywracają równowagę biochemiczną w łożysku rany, obniżając poziom aktywnych metaloproteinaz macierzy zewnątrzk omórkowej, umożliwiają usunięcie obciążenia nekrotycznego, zapewniają optymalnie wilgotne środowisko w obrębie rany, niszczą biofilm obniżając poziom pH do wartości fizjologicznej. </t>
  </si>
  <si>
    <t>10 cm x10cm</t>
  </si>
  <si>
    <t>opatrunek</t>
  </si>
  <si>
    <t>Hydroactywny opatrunek wspomagający kumulację czynników wzrostu komórkowego, które stymulują proliferację i migrację keratynocytów, przyczyniając się do przyspieszenia procesu gojenia rany. Opatrunek utrzymuje optymalnie wilgotne środowisko w ranie zarówno suchej, jak i sączącej. Warstwa pianki poliuretanowej wchłania nadmiar wydzieliny, zatrzymując ją w swojej strukturze, nawet pod wpływem terapii uciskowej. Warstwa hydrożelu aktywnie dostarcza wilgoć do rany przesuszonej</t>
  </si>
  <si>
    <t>10x10cm</t>
  </si>
  <si>
    <t>10x20cm</t>
  </si>
  <si>
    <t>Czterowarstwowy opatrunek o niezwykle wysokiej chłonności, to doskonałe rozwiązanie do stosowania w przypadku silnie sączących ran. Dwuwarstwowa , zewnętrzna włóknina otacza cały opatrunek. Dolna warstwa włókniny o właściwościach hydrofobowych, zapobiega przywieraniu opatrunku do rany. Warstwa wewnętrzna z włókien celulozowych ma właściwości hydrofilowe, co umożliwia szybkie przemieszczanie się wysięku do warstwy chłonnej. Warstwa chłonna zawiera pulpę celulozową oraz superabsorbent o bardzo wysokich właściwościach wchłaniania.</t>
  </si>
  <si>
    <t xml:space="preserve"> Opatrunek silikonowy z warstwą absorbcyjną do leczenia sączących ran ostrych i przewlekłycho umiarkowanym wysięku. Warstwa silikonowa znajdująca się w styczności z raną, umożliwia łatwą aplikację i bezbolesne, bezurazowe usuwanie. Wkład chłonny absorbuje wydzielinę i utrzymuje ją wewnątrz. Opatrunek składa się z półprzepuszczalnej warstwy z poliuretanu, perforowanej warstwy silikonowej przykładanej do rany oraz wkładu chłonnego znajdującego się pomiędzy tymi warstwami. Górna warstwa opatrunku jest oddychająca, lecz wodoodporna, dzięki czemu pacjent może korzystać z kąpieli pod prysznicem.</t>
  </si>
  <si>
    <t>12,5x12,5cm</t>
  </si>
  <si>
    <t>16x26cm</t>
  </si>
  <si>
    <t>Opatrunek nieprzywierający barierowy z maścią zawierający srebro, przeznaczony do bezurazowego opatrywania ran. Materiał nośny składa się elementarnego srebra w osłonie wykonanej z włokien poliamidowych. Jest impregnowany maścią na bazie triglicerydów, niezawierającą substancji czynnych. Cienki, miękki i łatwy do układania materiał nośny zapewnia dobry kontakt z podłożem rany. Powierzchnia materiału nośnego i maść zapobiegają przyklejaniu się opatrunku do rany, dzięki czemu można go bezurazowo zmieniać. Opatrunek atrauman Ag powinien być stosowany w połączeniu z odpowiednim opatrunkiem wtórnym, chłonnym lub wysokochłonnym.</t>
  </si>
  <si>
    <t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</si>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</sst>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z_ł_-;\-* #,##0.00\ _z_ł_-;_-* \-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8" fillId="0" borderId="0" applyNumberFormat="0" applyBorder="0" applyProtection="0"/>
    <xf numFmtId="165" fontId="10" fillId="0" borderId="0" applyFill="0" applyBorder="0" applyAlignment="0" applyProtection="0"/>
    <xf numFmtId="0" fontId="8" fillId="0" borderId="0" applyNumberFormat="0" applyBorder="0" applyProtection="0"/>
  </cellStyleXfs>
  <cellXfs count="52">
    <xf numFmtId="0" fontId="0" fillId="0" borderId="0" xfId="0"/>
    <xf numFmtId="0" fontId="4" fillId="2" borderId="0" xfId="1" applyFont="1" applyFill="1"/>
    <xf numFmtId="0" fontId="5" fillId="3" borderId="0" xfId="1" applyFont="1" applyFill="1"/>
    <xf numFmtId="0" fontId="5" fillId="3" borderId="0" xfId="1" applyFont="1" applyFill="1" applyAlignment="1">
      <alignment horizontal="right"/>
    </xf>
    <xf numFmtId="1" fontId="5" fillId="3" borderId="0" xfId="1" applyNumberFormat="1" applyFont="1" applyFill="1" applyAlignment="1">
      <alignment horizontal="center" wrapText="1"/>
    </xf>
    <xf numFmtId="0" fontId="5" fillId="3" borderId="0" xfId="1" applyFont="1" applyFill="1" applyAlignment="1">
      <alignment horizontal="center"/>
    </xf>
    <xf numFmtId="2" fontId="6" fillId="3" borderId="0" xfId="1" applyNumberFormat="1" applyFont="1" applyFill="1"/>
    <xf numFmtId="2" fontId="6" fillId="3" borderId="0" xfId="1" applyNumberFormat="1" applyFont="1" applyFill="1" applyAlignment="1">
      <alignment horizontal="right"/>
    </xf>
    <xf numFmtId="0" fontId="6" fillId="3" borderId="0" xfId="1" applyFont="1" applyFill="1"/>
    <xf numFmtId="0" fontId="4" fillId="4" borderId="1" xfId="1" applyFont="1" applyFill="1" applyBorder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2" fontId="7" fillId="4" borderId="1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4" fontId="9" fillId="6" borderId="1" xfId="3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0" borderId="1" xfId="4" applyNumberFormat="1" applyFont="1" applyFill="1" applyBorder="1" applyAlignment="1" applyProtection="1">
      <alignment horizontal="left" vertical="center" wrapText="1"/>
    </xf>
    <xf numFmtId="9" fontId="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 wrapText="1"/>
    </xf>
    <xf numFmtId="1" fontId="1" fillId="7" borderId="1" xfId="1" applyNumberFormat="1" applyFont="1" applyFill="1" applyBorder="1" applyAlignment="1">
      <alignment horizontal="center" vertical="center"/>
    </xf>
    <xf numFmtId="2" fontId="5" fillId="3" borderId="1" xfId="5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2" xfId="4" applyNumberFormat="1" applyFont="1" applyFill="1" applyBorder="1" applyAlignment="1" applyProtection="1">
      <alignment horizontal="left" wrapText="1"/>
    </xf>
    <xf numFmtId="0" fontId="5" fillId="0" borderId="3" xfId="4" applyNumberFormat="1" applyFont="1" applyFill="1" applyBorder="1" applyAlignment="1" applyProtection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5" fillId="0" borderId="3" xfId="0" applyFont="1" applyBorder="1" applyAlignment="1">
      <alignment horizontal="left" wrapText="1"/>
    </xf>
    <xf numFmtId="1" fontId="0" fillId="7" borderId="1" xfId="1" applyNumberFormat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0" fontId="5" fillId="8" borderId="0" xfId="1" applyFont="1" applyFill="1" applyAlignment="1">
      <alignment horizontal="center"/>
    </xf>
    <xf numFmtId="2" fontId="7" fillId="9" borderId="1" xfId="1" applyNumberFormat="1" applyFont="1" applyFill="1" applyBorder="1" applyAlignment="1">
      <alignment horizontal="center" vertical="center"/>
    </xf>
    <xf numFmtId="4" fontId="7" fillId="9" borderId="4" xfId="1" applyNumberFormat="1" applyFont="1" applyFill="1" applyBorder="1" applyAlignment="1">
      <alignment horizontal="center" vertical="center"/>
    </xf>
    <xf numFmtId="4" fontId="7" fillId="9" borderId="5" xfId="1" applyNumberFormat="1" applyFont="1" applyFill="1" applyBorder="1" applyAlignment="1">
      <alignment horizontal="center" vertical="center"/>
    </xf>
    <xf numFmtId="2" fontId="4" fillId="9" borderId="5" xfId="1" applyNumberFormat="1" applyFont="1" applyFill="1" applyBorder="1" applyAlignment="1">
      <alignment horizontal="center" vertical="center"/>
    </xf>
    <xf numFmtId="4" fontId="4" fillId="9" borderId="6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left"/>
    </xf>
    <xf numFmtId="0" fontId="0" fillId="0" borderId="0" xfId="0" applyAlignment="1">
      <alignment horizontal="center"/>
    </xf>
    <xf numFmtId="0" fontId="11" fillId="10" borderId="0" xfId="0" applyFont="1" applyFill="1" applyAlignment="1">
      <alignment horizontal="left"/>
    </xf>
    <xf numFmtId="0" fontId="11" fillId="10" borderId="0" xfId="1" applyFont="1" applyFill="1" applyAlignment="1">
      <alignment horizontal="left"/>
    </xf>
    <xf numFmtId="1" fontId="11" fillId="10" borderId="0" xfId="1" applyNumberFormat="1" applyFont="1" applyFill="1" applyAlignment="1">
      <alignment horizontal="left" wrapText="1"/>
    </xf>
    <xf numFmtId="2" fontId="11" fillId="10" borderId="0" xfId="1" applyNumberFormat="1" applyFont="1" applyFill="1" applyAlignment="1">
      <alignment horizontal="left"/>
    </xf>
    <xf numFmtId="0" fontId="2" fillId="0" borderId="0" xfId="0" applyFont="1"/>
    <xf numFmtId="0" fontId="5" fillId="3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</cellXfs>
  <cellStyles count="6">
    <cellStyle name="Dziesiętny 3" xfId="4" xr:uid="{DCFB2AE4-9965-4E2E-ACDD-D857219F98B8}"/>
    <cellStyle name="Normalny" xfId="0" builtinId="0"/>
    <cellStyle name="Normalny_Leki, płyny infuzyjne, chemikalia - pakiet 1a do 1n, 2a,2b,3" xfId="1" xr:uid="{4675E4C9-198E-49E8-85F0-76FEBAD6C653}"/>
    <cellStyle name="Normalny_Leki, płyny infuzyjne, chemikalia - pakiet 1a do 1n, 2a,2b,3 2" xfId="3" xr:uid="{1508F141-3080-4DE0-98A9-BF25D1BBFB2E}"/>
    <cellStyle name="Normalny_Leki, płyny infuzyjne, chemikalia - pakiet 1a do 1n, 2a,2b,3 3" xfId="2" xr:uid="{8CA43DAA-03FC-486F-9E10-61F2C0DA67DD}"/>
    <cellStyle name="Normalny_Leki, płyny infuzyjne, chemikalia - pakiet 1a do 1n, 2a,2b,3 3 2" xfId="5" xr:uid="{FD4B843B-A852-48FA-BEB0-E219138CF9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92EFD-00C3-480E-820B-BD7059D2F46D}">
  <dimension ref="B4:O25"/>
  <sheetViews>
    <sheetView tabSelected="1" topLeftCell="A22" workbookViewId="0">
      <selection activeCell="C4" sqref="C4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4" spans="2:15" x14ac:dyDescent="0.45">
      <c r="C4" s="1" t="s">
        <v>0</v>
      </c>
      <c r="E4" s="2"/>
      <c r="F4" s="3"/>
      <c r="G4" s="4"/>
      <c r="H4" s="5"/>
      <c r="I4" s="6"/>
      <c r="J4" s="7"/>
      <c r="K4" s="7"/>
      <c r="L4" s="8"/>
      <c r="M4" s="7"/>
      <c r="N4" s="2"/>
    </row>
    <row r="5" spans="2:15" ht="28.5" x14ac:dyDescent="0.45">
      <c r="B5" s="9" t="s">
        <v>1</v>
      </c>
      <c r="C5" s="9" t="s">
        <v>2</v>
      </c>
      <c r="D5" s="9" t="s">
        <v>3</v>
      </c>
      <c r="E5" s="9" t="s">
        <v>4</v>
      </c>
      <c r="F5" s="10" t="s">
        <v>5</v>
      </c>
      <c r="G5" s="11" t="s">
        <v>6</v>
      </c>
      <c r="H5" s="12" t="s">
        <v>7</v>
      </c>
      <c r="I5" s="12" t="s">
        <v>8</v>
      </c>
      <c r="J5" s="12" t="s">
        <v>9</v>
      </c>
      <c r="K5" s="13" t="s">
        <v>10</v>
      </c>
      <c r="L5" s="12" t="s">
        <v>11</v>
      </c>
      <c r="M5" s="14" t="s">
        <v>12</v>
      </c>
      <c r="N5" s="12" t="s">
        <v>13</v>
      </c>
      <c r="O5" s="15" t="s">
        <v>14</v>
      </c>
    </row>
    <row r="6" spans="2:15" ht="99.75" x14ac:dyDescent="0.45">
      <c r="B6" s="16">
        <v>1</v>
      </c>
      <c r="C6" s="17" t="s">
        <v>15</v>
      </c>
      <c r="D6" s="18" t="s">
        <v>16</v>
      </c>
      <c r="E6" s="19" t="s">
        <v>17</v>
      </c>
      <c r="F6" s="20">
        <v>1</v>
      </c>
      <c r="G6" s="21">
        <v>250</v>
      </c>
      <c r="H6" s="22"/>
      <c r="I6" s="23">
        <f>G6*H6</f>
        <v>0</v>
      </c>
      <c r="J6" s="24"/>
      <c r="K6" s="23">
        <f>SUM(L6-I6)</f>
        <v>0</v>
      </c>
      <c r="L6" s="23">
        <f>I6*1.08</f>
        <v>0</v>
      </c>
      <c r="M6" s="16"/>
      <c r="N6" s="25"/>
      <c r="O6" s="25"/>
    </row>
    <row r="7" spans="2:15" ht="99.75" x14ac:dyDescent="0.45">
      <c r="B7" s="16">
        <v>2</v>
      </c>
      <c r="C7" s="17" t="s">
        <v>15</v>
      </c>
      <c r="D7" s="18" t="s">
        <v>18</v>
      </c>
      <c r="E7" s="19" t="s">
        <v>17</v>
      </c>
      <c r="F7" s="20">
        <v>1</v>
      </c>
      <c r="G7" s="21">
        <v>250</v>
      </c>
      <c r="H7" s="22"/>
      <c r="I7" s="23">
        <f>G7*H7</f>
        <v>0</v>
      </c>
      <c r="J7" s="24"/>
      <c r="K7" s="23">
        <f>SUM(L7-I7)</f>
        <v>0</v>
      </c>
      <c r="L7" s="23">
        <f>I7*1.08</f>
        <v>0</v>
      </c>
      <c r="M7" s="16"/>
      <c r="N7" s="25"/>
      <c r="O7" s="25"/>
    </row>
    <row r="8" spans="2:15" ht="99.75" x14ac:dyDescent="0.45">
      <c r="B8" s="16">
        <v>3</v>
      </c>
      <c r="C8" s="17" t="s">
        <v>15</v>
      </c>
      <c r="D8" s="18" t="s">
        <v>19</v>
      </c>
      <c r="E8" s="19" t="s">
        <v>17</v>
      </c>
      <c r="F8" s="20">
        <v>1</v>
      </c>
      <c r="G8" s="21">
        <v>60</v>
      </c>
      <c r="H8" s="22"/>
      <c r="I8" s="23">
        <f>G8*H8</f>
        <v>0</v>
      </c>
      <c r="J8" s="24"/>
      <c r="K8" s="23">
        <f>SUM(L8-I8)</f>
        <v>0</v>
      </c>
      <c r="L8" s="23">
        <f>I8*1.08</f>
        <v>0</v>
      </c>
      <c r="M8" s="16"/>
      <c r="N8" s="25"/>
      <c r="O8" s="25"/>
    </row>
    <row r="9" spans="2:15" ht="99.75" x14ac:dyDescent="0.45">
      <c r="B9" s="16">
        <v>4</v>
      </c>
      <c r="C9" s="17" t="s">
        <v>15</v>
      </c>
      <c r="D9" s="18" t="s">
        <v>20</v>
      </c>
      <c r="E9" s="19" t="s">
        <v>17</v>
      </c>
      <c r="F9" s="20">
        <v>1</v>
      </c>
      <c r="G9" s="21">
        <v>300</v>
      </c>
      <c r="H9" s="22"/>
      <c r="I9" s="23">
        <f>G9*H9</f>
        <v>0</v>
      </c>
      <c r="J9" s="24"/>
      <c r="K9" s="23">
        <f>SUM(L9-I9)</f>
        <v>0</v>
      </c>
      <c r="L9" s="23">
        <f>I9*1.08</f>
        <v>0</v>
      </c>
      <c r="M9" s="16"/>
      <c r="N9" s="25"/>
      <c r="O9" s="25"/>
    </row>
    <row r="10" spans="2:15" ht="142.5" x14ac:dyDescent="0.45">
      <c r="B10" s="16">
        <v>5</v>
      </c>
      <c r="C10" s="17" t="s">
        <v>21</v>
      </c>
      <c r="D10" s="18" t="s">
        <v>22</v>
      </c>
      <c r="E10" s="19" t="s">
        <v>23</v>
      </c>
      <c r="F10" s="20">
        <v>10</v>
      </c>
      <c r="G10" s="21">
        <v>1</v>
      </c>
      <c r="H10" s="22"/>
      <c r="I10" s="23">
        <f>G10*H10</f>
        <v>0</v>
      </c>
      <c r="J10" s="24"/>
      <c r="K10" s="23">
        <f>SUM(L10-I10)</f>
        <v>0</v>
      </c>
      <c r="L10" s="23">
        <f>I10*1.08</f>
        <v>0</v>
      </c>
      <c r="M10" s="16"/>
      <c r="N10" s="25"/>
      <c r="O10" s="25"/>
    </row>
    <row r="11" spans="2:15" ht="156.75" x14ac:dyDescent="0.45">
      <c r="B11" s="48">
        <v>6</v>
      </c>
      <c r="C11" s="26" t="s">
        <v>24</v>
      </c>
      <c r="D11" s="19" t="s">
        <v>25</v>
      </c>
      <c r="E11" s="19" t="s">
        <v>23</v>
      </c>
      <c r="F11" s="20">
        <v>10</v>
      </c>
      <c r="G11" s="21">
        <v>1</v>
      </c>
      <c r="H11" s="22"/>
      <c r="I11" s="23">
        <f t="shared" ref="I11:I18" si="0">G11*H11</f>
        <v>0</v>
      </c>
      <c r="J11" s="24"/>
      <c r="K11" s="23">
        <f t="shared" ref="K11:K18" si="1">SUM(L11-I11)</f>
        <v>0</v>
      </c>
      <c r="L11" s="23">
        <f t="shared" ref="L11:L18" si="2">I11*1.08</f>
        <v>0</v>
      </c>
      <c r="M11" s="16"/>
      <c r="N11" s="25"/>
      <c r="O11" s="25"/>
    </row>
    <row r="12" spans="2:15" x14ac:dyDescent="0.45">
      <c r="B12" s="49"/>
      <c r="C12" s="27"/>
      <c r="D12" s="19" t="s">
        <v>26</v>
      </c>
      <c r="E12" s="19" t="s">
        <v>23</v>
      </c>
      <c r="F12" s="20">
        <v>3</v>
      </c>
      <c r="G12" s="21">
        <v>1</v>
      </c>
      <c r="H12" s="22"/>
      <c r="I12" s="23">
        <f t="shared" si="0"/>
        <v>0</v>
      </c>
      <c r="J12" s="24"/>
      <c r="K12" s="23">
        <f t="shared" si="1"/>
        <v>0</v>
      </c>
      <c r="L12" s="23">
        <f t="shared" si="2"/>
        <v>0</v>
      </c>
      <c r="M12" s="16"/>
      <c r="N12" s="25"/>
      <c r="O12" s="25"/>
    </row>
    <row r="13" spans="2:15" ht="156.75" x14ac:dyDescent="0.45">
      <c r="B13" s="48">
        <v>7</v>
      </c>
      <c r="C13" s="28" t="s">
        <v>27</v>
      </c>
      <c r="D13" s="29" t="s">
        <v>25</v>
      </c>
      <c r="E13" s="19" t="s">
        <v>23</v>
      </c>
      <c r="F13" s="29">
        <v>10</v>
      </c>
      <c r="G13" s="30">
        <v>3</v>
      </c>
      <c r="H13" s="22"/>
      <c r="I13" s="23">
        <f t="shared" si="0"/>
        <v>0</v>
      </c>
      <c r="J13" s="24"/>
      <c r="K13" s="23">
        <f t="shared" si="1"/>
        <v>0</v>
      </c>
      <c r="L13" s="23">
        <f t="shared" si="2"/>
        <v>0</v>
      </c>
      <c r="M13" s="16"/>
      <c r="N13" s="31"/>
      <c r="O13" s="25"/>
    </row>
    <row r="14" spans="2:15" x14ac:dyDescent="0.45">
      <c r="B14" s="49"/>
      <c r="C14" s="32"/>
      <c r="D14" s="19" t="s">
        <v>26</v>
      </c>
      <c r="E14" s="19" t="s">
        <v>23</v>
      </c>
      <c r="F14" s="20">
        <v>10</v>
      </c>
      <c r="G14" s="33">
        <v>6</v>
      </c>
      <c r="H14" s="22"/>
      <c r="I14" s="23">
        <f t="shared" si="0"/>
        <v>0</v>
      </c>
      <c r="J14" s="24"/>
      <c r="K14" s="23">
        <f t="shared" si="1"/>
        <v>0</v>
      </c>
      <c r="L14" s="23">
        <f t="shared" si="2"/>
        <v>0</v>
      </c>
      <c r="M14" s="16"/>
      <c r="N14" s="31"/>
      <c r="O14" s="25"/>
    </row>
    <row r="15" spans="2:15" ht="185.25" x14ac:dyDescent="0.45">
      <c r="B15" s="48">
        <v>8</v>
      </c>
      <c r="C15" s="28" t="s">
        <v>28</v>
      </c>
      <c r="D15" s="19" t="s">
        <v>29</v>
      </c>
      <c r="E15" s="19" t="s">
        <v>23</v>
      </c>
      <c r="F15" s="20">
        <v>3</v>
      </c>
      <c r="G15" s="34">
        <v>1</v>
      </c>
      <c r="H15" s="22"/>
      <c r="I15" s="23">
        <f t="shared" si="0"/>
        <v>0</v>
      </c>
      <c r="J15" s="24"/>
      <c r="K15" s="23">
        <f t="shared" si="1"/>
        <v>0</v>
      </c>
      <c r="L15" s="23">
        <f t="shared" si="2"/>
        <v>0</v>
      </c>
      <c r="M15" s="16"/>
      <c r="N15" s="31"/>
      <c r="O15" s="25"/>
    </row>
    <row r="16" spans="2:15" x14ac:dyDescent="0.45">
      <c r="B16" s="49"/>
      <c r="C16" s="32"/>
      <c r="D16" s="19" t="s">
        <v>30</v>
      </c>
      <c r="E16" s="19" t="s">
        <v>23</v>
      </c>
      <c r="F16" s="20">
        <v>3</v>
      </c>
      <c r="G16" s="34">
        <v>1</v>
      </c>
      <c r="H16" s="22"/>
      <c r="I16" s="23">
        <f t="shared" si="0"/>
        <v>0</v>
      </c>
      <c r="J16" s="24"/>
      <c r="K16" s="23">
        <f t="shared" si="1"/>
        <v>0</v>
      </c>
      <c r="L16" s="23">
        <f t="shared" si="2"/>
        <v>0</v>
      </c>
      <c r="M16" s="16"/>
      <c r="N16" s="31"/>
      <c r="O16" s="25"/>
    </row>
    <row r="17" spans="2:15" ht="199.5" x14ac:dyDescent="0.45">
      <c r="B17" s="48">
        <v>9</v>
      </c>
      <c r="C17" s="28" t="s">
        <v>31</v>
      </c>
      <c r="D17" s="19" t="s">
        <v>25</v>
      </c>
      <c r="E17" s="19" t="s">
        <v>23</v>
      </c>
      <c r="F17" s="20">
        <v>10</v>
      </c>
      <c r="G17" s="21">
        <v>50</v>
      </c>
      <c r="H17" s="22"/>
      <c r="I17" s="23">
        <f t="shared" si="0"/>
        <v>0</v>
      </c>
      <c r="J17" s="24"/>
      <c r="K17" s="23">
        <f t="shared" si="1"/>
        <v>0</v>
      </c>
      <c r="L17" s="23">
        <f t="shared" si="2"/>
        <v>0</v>
      </c>
      <c r="M17" s="16"/>
      <c r="N17" s="25"/>
      <c r="O17" s="25"/>
    </row>
    <row r="18" spans="2:15" x14ac:dyDescent="0.45">
      <c r="B18" s="49"/>
      <c r="C18" s="32"/>
      <c r="D18" s="19" t="s">
        <v>26</v>
      </c>
      <c r="E18" s="19" t="s">
        <v>23</v>
      </c>
      <c r="F18" s="20">
        <v>10</v>
      </c>
      <c r="G18" s="21">
        <v>70</v>
      </c>
      <c r="H18" s="22"/>
      <c r="I18" s="23">
        <f t="shared" si="0"/>
        <v>0</v>
      </c>
      <c r="J18" s="24"/>
      <c r="K18" s="23">
        <f t="shared" si="1"/>
        <v>0</v>
      </c>
      <c r="L18" s="23">
        <f t="shared" si="2"/>
        <v>0</v>
      </c>
      <c r="M18" s="16"/>
      <c r="N18" s="25"/>
      <c r="O18" s="25"/>
    </row>
    <row r="19" spans="2:15" x14ac:dyDescent="0.45">
      <c r="B19" s="5"/>
      <c r="C19" s="2"/>
      <c r="D19" s="2"/>
      <c r="E19" s="3"/>
      <c r="F19" s="4"/>
      <c r="G19" s="35"/>
      <c r="H19" s="36" t="s">
        <v>32</v>
      </c>
      <c r="I19" s="37">
        <f>SUM(I6:I18)</f>
        <v>0</v>
      </c>
      <c r="J19" s="38"/>
      <c r="K19" s="39">
        <f>SUM(K6:K18)</f>
        <v>0</v>
      </c>
      <c r="L19" s="40">
        <f>SUM(L6:L18)</f>
        <v>0</v>
      </c>
      <c r="M19" s="2"/>
    </row>
    <row r="20" spans="2:15" x14ac:dyDescent="0.45">
      <c r="B20" s="5"/>
      <c r="C20" s="41"/>
      <c r="F20" s="42"/>
      <c r="G20" s="42"/>
      <c r="M20" s="2"/>
    </row>
    <row r="23" spans="2:15" ht="37.15" customHeight="1" x14ac:dyDescent="0.45">
      <c r="B23" s="50" t="s">
        <v>33</v>
      </c>
      <c r="C23" s="51"/>
      <c r="D23" s="51"/>
      <c r="E23" s="51"/>
      <c r="F23" s="51"/>
      <c r="G23" s="51"/>
      <c r="H23" s="51"/>
      <c r="I23" s="51"/>
      <c r="J23" s="51"/>
    </row>
    <row r="24" spans="2:15" x14ac:dyDescent="0.45">
      <c r="B24" s="43" t="s">
        <v>34</v>
      </c>
      <c r="C24" s="44"/>
      <c r="D24" s="44"/>
      <c r="E24" s="45"/>
      <c r="F24" s="44"/>
      <c r="G24" s="46"/>
      <c r="H24" s="47"/>
      <c r="I24" s="47"/>
      <c r="J24" s="47"/>
    </row>
    <row r="25" spans="2:15" x14ac:dyDescent="0.45">
      <c r="B25" s="50" t="s">
        <v>35</v>
      </c>
      <c r="C25" s="51"/>
      <c r="D25" s="51"/>
      <c r="E25" s="51"/>
      <c r="F25" s="51"/>
      <c r="G25" s="51"/>
      <c r="H25" s="51"/>
      <c r="I25" s="51"/>
      <c r="J25" s="51"/>
    </row>
  </sheetData>
  <mergeCells count="6">
    <mergeCell ref="B25:J25"/>
    <mergeCell ref="B11:B12"/>
    <mergeCell ref="B13:B14"/>
    <mergeCell ref="B15:B16"/>
    <mergeCell ref="B17:B18"/>
    <mergeCell ref="B23:J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2026-04-04T06:18:14Z</dcterms:created>
  <dcterms:modified xsi:type="dcterms:W3CDTF">2026-04-04T07:00:08Z</dcterms:modified>
</cp:coreProperties>
</file>